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Свод!$B$5:$I$5</definedName>
    <definedName name="_xlnm.Print_Titles" localSheetId="0">Свод!$5:$6</definedName>
    <definedName name="_xlnm.Print_Area" localSheetId="0">Свод!$A$1:$I$82</definedName>
  </definedNames>
  <calcPr calcId="124519"/>
</workbook>
</file>

<file path=xl/calcChain.xml><?xml version="1.0" encoding="utf-8"?>
<calcChain xmlns="http://schemas.openxmlformats.org/spreadsheetml/2006/main">
  <c r="H8" i="2"/>
  <c r="I61"/>
  <c r="H61"/>
  <c r="D76" l="1"/>
  <c r="G76" l="1"/>
  <c r="F76"/>
  <c r="I67"/>
  <c r="H67"/>
  <c r="I64" l="1"/>
  <c r="H64"/>
  <c r="C76" l="1"/>
  <c r="E76"/>
  <c r="I34" l="1"/>
  <c r="H34"/>
  <c r="I31"/>
  <c r="H31"/>
  <c r="I27"/>
  <c r="H27"/>
  <c r="I26"/>
  <c r="H26"/>
  <c r="I24"/>
  <c r="H24"/>
  <c r="I19"/>
  <c r="I20"/>
  <c r="I21"/>
  <c r="H19"/>
  <c r="H20"/>
  <c r="H21"/>
  <c r="I18"/>
  <c r="H18"/>
  <c r="I17"/>
  <c r="H17"/>
  <c r="I16"/>
  <c r="H16"/>
  <c r="H15"/>
  <c r="I10"/>
  <c r="H10"/>
  <c r="I13"/>
  <c r="I14"/>
  <c r="I15"/>
  <c r="H13"/>
  <c r="H14"/>
  <c r="I71"/>
  <c r="H71"/>
  <c r="I70"/>
  <c r="H70"/>
  <c r="I68"/>
  <c r="H68"/>
  <c r="I66"/>
  <c r="H66"/>
  <c r="I63"/>
  <c r="H63"/>
  <c r="I62"/>
  <c r="H62"/>
  <c r="I59"/>
  <c r="H59"/>
  <c r="I54"/>
  <c r="H54"/>
  <c r="H73" l="1"/>
  <c r="I25"/>
  <c r="H25"/>
  <c r="I22"/>
  <c r="I23"/>
  <c r="H22"/>
  <c r="H23"/>
  <c r="B76" l="1"/>
  <c r="B78" s="1"/>
  <c r="I11" l="1"/>
  <c r="H11"/>
  <c r="I32" l="1"/>
  <c r="I33"/>
  <c r="H32"/>
  <c r="H33"/>
  <c r="I73" l="1"/>
  <c r="I36"/>
  <c r="H36"/>
  <c r="I57" l="1"/>
  <c r="I60"/>
  <c r="H57"/>
  <c r="H60"/>
  <c r="I9" l="1"/>
  <c r="H9"/>
  <c r="I77" l="1"/>
  <c r="H77"/>
  <c r="H53"/>
  <c r="I53"/>
  <c r="I7"/>
  <c r="H7"/>
  <c r="I8" l="1"/>
  <c r="I29"/>
  <c r="I30"/>
  <c r="I35"/>
  <c r="I37"/>
  <c r="I38"/>
  <c r="I39"/>
  <c r="I40"/>
  <c r="I41"/>
  <c r="I42"/>
  <c r="I43"/>
  <c r="I44"/>
  <c r="I45"/>
  <c r="I46"/>
  <c r="I47"/>
  <c r="I48"/>
  <c r="I50"/>
  <c r="I51"/>
  <c r="I52"/>
  <c r="H28"/>
  <c r="H29"/>
  <c r="H30"/>
  <c r="H35"/>
  <c r="H37"/>
  <c r="H38"/>
  <c r="H39"/>
  <c r="H40"/>
  <c r="H41"/>
  <c r="H42"/>
  <c r="H43"/>
  <c r="H44"/>
  <c r="H45"/>
  <c r="H46"/>
  <c r="H47"/>
  <c r="H48"/>
  <c r="H49"/>
  <c r="H50"/>
  <c r="H51"/>
  <c r="H52"/>
  <c r="E78" l="1"/>
  <c r="D78" l="1"/>
  <c r="H78" s="1"/>
  <c r="I49"/>
  <c r="I28" l="1"/>
  <c r="F78" l="1"/>
  <c r="C78" l="1"/>
  <c r="I76"/>
  <c r="G78" l="1"/>
  <c r="H76"/>
  <c r="I78" l="1"/>
</calcChain>
</file>

<file path=xl/sharedStrings.xml><?xml version="1.0" encoding="utf-8"?>
<sst xmlns="http://schemas.openxmlformats.org/spreadsheetml/2006/main" count="96" uniqueCount="96">
  <si>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</si>
  <si>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</si>
  <si>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</si>
  <si>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</si>
  <si>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</si>
  <si>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</si>
  <si>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</si>
  <si>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</si>
  <si>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</si>
  <si>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Всего безвозмездные: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</si>
  <si>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</si>
  <si>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</si>
  <si>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</si>
  <si>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</si>
  <si>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</si>
  <si>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</si>
  <si>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</si>
  <si>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</si>
  <si>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</si>
  <si>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</si>
  <si>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</si>
  <si>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</si>
  <si>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</si>
  <si>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</si>
  <si>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</si>
  <si>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</si>
  <si>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</si>
  <si>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</si>
  <si>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</si>
  <si>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</si>
  <si>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</si>
  <si>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</si>
  <si>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</si>
  <si>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</si>
  <si>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</si>
  <si>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</si>
  <si>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</si>
  <si>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</si>
  <si>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</si>
  <si>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</si>
  <si>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</si>
  <si>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</si>
  <si>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</si>
  <si>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</si>
  <si>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Субсидии бюджетам городских округов области на  создание новых мест в общеобразовательных организациях</t>
  </si>
  <si>
    <t>Иные межбюджетные транферты бюджетам городских округов области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</si>
  <si>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</si>
  <si>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 xml:space="preserve">Субсидиия бюджетам городских округов области на обеспечение образовательных организаций материально-технической базой для внедрения   цифровой образовательной среды 
в общеобразовательных организациях 
</t>
  </si>
  <si>
    <t>Субсидии бюджетам городских округов  на поддержку отрасли культуры ( модернизация региональных и муниципальных дестких школ искусств по видам искусств)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</si>
  <si>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</si>
  <si>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Иной межбюджетный трансферт бюджетам городских округов области на мероприятия по благоустройству дворовых территорий- оборудование детских игровых площадок</t>
  </si>
  <si>
    <t>Иной межбюджетный трансферт бюджетам городских округов области на проведение капитального и текущего ремонта муниципальных дошкольных образовательных организации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</si>
  <si>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</si>
  <si>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</si>
  <si>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</si>
  <si>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</si>
  <si>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комплектование книжных фондов муниципальных общедоступных библиотек за счет средств резервного фонда Правительства Российской Федерации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</si>
  <si>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</si>
  <si>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</si>
  <si>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команд,в том числе спортивных сборных команд Российской Федерации</t>
  </si>
  <si>
    <t>Субсидии бюджетам городских округов области на обустройство и восстановление воинских захоронений, находящихся в государственной (муниципальной) собственности</t>
  </si>
  <si>
    <t>Субсидии бюджетам городских округов области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организациях,расположенных в сельской местности и малых городах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</si>
  <si>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</si>
  <si>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 xml:space="preserve">Субсидии бюджетам городских округов области на обеспечение условий для создание центров образования цифрового и гуманитарного профилей </t>
  </si>
  <si>
    <t>Субсидии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</si>
  <si>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Уточненные бюджетные назначения
2022 года</t>
  </si>
  <si>
    <t xml:space="preserve">%
исполнения бюджетных назначений 2022 года по доходам </t>
  </si>
  <si>
    <t>Субсидии бюджетам городских округов области на обеспечение условий для внедрения  цифровой образовательной среды в общеобразовательных организациях</t>
  </si>
  <si>
    <t xml:space="preserve">Субсидии бюджетам городских округов области на государственную поддержку лучших сельских учреждений культуры
</t>
  </si>
  <si>
    <t>Дотация бюджетам городских округов области на компенсацию дополнительных расходов на повышение оплаты труда некоторых категорий работников муниципальных учреждений в связи с увеличением минимального размера оплаты труда</t>
  </si>
  <si>
    <r>
      <t xml:space="preserve">Иной межбюджетный трансферт бюджетам городских округов области на строительство, реконструкцию, капитальный ремонт и ремонт объектов инфраструктуры городского наземного электрического транспорта
</t>
    </r>
    <r>
      <rPr>
        <b/>
        <u/>
        <sz val="9"/>
        <rFont val="Arial"/>
        <family val="2"/>
        <charset val="204"/>
      </rPr>
      <t/>
    </r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</si>
  <si>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</si>
  <si>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</si>
  <si>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 ( за счет областных средств)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</si>
  <si>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</si>
  <si>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Иной межбюджетный трансферт, передаваемые бюджетам городских округов области на 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</t>
  </si>
  <si>
    <r>
      <t xml:space="preserve">Иной межбюджетный трансферт бюджетам городских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
</t>
    </r>
    <r>
      <rPr>
        <b/>
        <u/>
        <sz val="9"/>
        <rFont val="Arial"/>
        <family val="2"/>
        <charset val="204"/>
      </rPr>
      <t/>
    </r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</si>
  <si>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</si>
  <si>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>Иной межбюджетный транферт бюджетам городских округов области на оснащение вновь вводимых общеобразовательных организаций средствами обучения и воспитания</t>
  </si>
  <si>
    <t>Иной межбюджетный трансферт за счет средств резервного фонда Правительства Российской Федерации в рамках реализации национального  проекта "Безопасные качественные автомобильные дороги"</t>
  </si>
  <si>
    <t xml:space="preserve">Иной межбюджетный трансферт  бюджетам городских округов области на обновление наземного электрического транспорта </t>
  </si>
  <si>
    <t>Иной межбюджетный трансферт бюджетам городских округов области на укрепление материально -технической базы муниципальных учреждений, осуществляющих деятельность в сфере физической культуры и спорта</t>
  </si>
  <si>
    <t>Иной межбюджетный трансферт бюджетам городских округов области на укрепление материально-технической базы муниципальных образовательных организаций</t>
  </si>
  <si>
    <t>Иной межбюджетный трансферт бюджетам городских округов области на укрепление материально-технической базы муниципальных учреждений культуры</t>
  </si>
  <si>
    <t xml:space="preserve">Субсидии бюджетам городских округов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</si>
  <si>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на 1  октября   2022 года</t>
  </si>
  <si>
    <t xml:space="preserve">Иной межбюджетный трансферт, передаваемый бюджетам городских округов области на реализацию мероприятий по благоустройству территорий </t>
  </si>
  <si>
    <t>Иной межбюджетный трансферт, передаваемый бюджетам городских округов области в целях реализации социально значимых проектов в Саратовской области (за счет бюджета г. Москвы)</t>
  </si>
  <si>
    <t>Иной межбюджетный трансферт, передаваемый бюджетам городских округов области на создание условий для осуществления присмотра и ухода за детьми в группах продленного дня</t>
  </si>
  <si>
    <t>Иной межбюджетный трансферт, передаваемый бюджетам городских округов области на реализацию мероприятий по развитию инфраструктуры физической культуры и спорта</t>
  </si>
  <si>
    <t xml:space="preserve">Иной межбюджетный трансферт за счет средств, выделяемых из резервного фонда Правительства Саратовской области, на организацию питания в пунктах сбора граждан, призванных на военную службу по мобилизации в Вооруженные Силы Российской Федерации </t>
  </si>
  <si>
    <t>Иной межбюджетный трансферт бюджетам городских округов области на обеспечение бесперебойного функционирования городского наземного электрического транспорта</t>
  </si>
  <si>
    <t>Субсидии на поддержку малого и среднего предпринимательства, включая крестьянские (фермерские) хозяйства</t>
  </si>
  <si>
    <t>Председатель комитета по финансам администрации муниципального образования "Город Саратов"</t>
  </si>
  <si>
    <t>А.С. Струков</t>
  </si>
  <si>
    <t>Произведен возврат в доход областного бюджета денежных средств в рамках реализации мероприятий на создание дополнительных мест для детей в возрасте от 1,5 до 3 лет в образовательных организациях,осуществляющих образовательную деятельность по образовательным программам дошкольного образования в сумме 463,6 тыс. руб. (Приказы Министерства финансов Саратовской области от 25.07.2022                                  № 294, от 17.08.2022 № 346)</t>
  </si>
</sst>
</file>

<file path=xl/styles.xml><?xml version="1.0" encoding="utf-8"?>
<styleSheet xmlns="http://schemas.openxmlformats.org/spreadsheetml/2006/main">
  <numFmts count="8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  <numFmt numFmtId="171" formatCode="#,##0.0_ ;\-#,##0.0\ "/>
  </numFmts>
  <fonts count="7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62">
    <xf numFmtId="0" fontId="0" fillId="0" borderId="0" xfId="0" applyFont="1"/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ill="1" applyBorder="1" applyAlignment="1">
      <alignment vertical="center" wrapText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1" xfId="0" applyNumberFormat="1" applyFont="1" applyFill="1" applyBorder="1" applyAlignment="1" applyProtection="1">
      <alignment horizontal="right" vertical="center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71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40" fontId="0" fillId="2" borderId="0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righ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164" fontId="0" fillId="2" borderId="0" xfId="0" applyNumberFormat="1" applyFill="1" applyAlignment="1" applyProtection="1">
      <alignment horizontal="center" vertical="center"/>
      <protection hidden="1"/>
    </xf>
    <xf numFmtId="49" fontId="0" fillId="2" borderId="0" xfId="0" applyNumberFormat="1" applyFill="1" applyAlignment="1" applyProtection="1">
      <alignment horizontal="right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169" fontId="0" fillId="2" borderId="1" xfId="0" applyNumberFormat="1" applyFill="1" applyBorder="1" applyAlignment="1" applyProtection="1">
      <alignment horizontal="right" vertical="center"/>
      <protection hidden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9" fontId="0" fillId="2" borderId="1" xfId="0" applyNumberFormat="1" applyFill="1" applyBorder="1" applyAlignment="1">
      <alignment vertical="center" wrapText="1"/>
    </xf>
    <xf numFmtId="168" fontId="4" fillId="2" borderId="1" xfId="0" applyNumberFormat="1" applyFont="1" applyFill="1" applyBorder="1" applyAlignment="1" applyProtection="1">
      <alignment horizontal="right" vertical="center"/>
      <protection hidden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88"/>
  <sheetViews>
    <sheetView tabSelected="1" view="pageBreakPreview" zoomScale="87" zoomScaleSheetLayoutView="87" workbookViewId="0">
      <pane xSplit="1" ySplit="6" topLeftCell="B7" activePane="bottomRight" state="frozen"/>
      <selection activeCell="F1" sqref="F1"/>
      <selection pane="topRight" activeCell="H1" sqref="H1"/>
      <selection pane="bottomLeft" activeCell="F7" sqref="F7"/>
      <selection pane="bottomRight" activeCell="D36" sqref="D36"/>
    </sheetView>
  </sheetViews>
  <sheetFormatPr defaultRowHeight="12.75"/>
  <cols>
    <col min="1" max="1" width="60.85546875" style="37" customWidth="1"/>
    <col min="2" max="2" width="16.28515625" style="20" customWidth="1"/>
    <col min="3" max="3" width="17.140625" style="20" customWidth="1"/>
    <col min="4" max="4" width="16.140625" style="20" customWidth="1"/>
    <col min="5" max="5" width="15.85546875" style="20" customWidth="1"/>
    <col min="6" max="6" width="15.7109375" style="20" customWidth="1"/>
    <col min="7" max="7" width="16.28515625" style="20" customWidth="1"/>
    <col min="8" max="8" width="13.5703125" style="20" customWidth="1"/>
    <col min="9" max="9" width="18.85546875" style="20" customWidth="1"/>
    <col min="10" max="16384" width="9.140625" style="20"/>
  </cols>
  <sheetData>
    <row r="1" spans="1:9" ht="33.75" customHeight="1">
      <c r="A1" s="33"/>
      <c r="B1" s="21"/>
      <c r="C1" s="21"/>
      <c r="D1" s="21"/>
      <c r="E1" s="21"/>
      <c r="F1" s="21"/>
      <c r="G1" s="21"/>
      <c r="H1" s="21"/>
      <c r="I1" s="21"/>
    </row>
    <row r="2" spans="1:9" ht="20.25">
      <c r="A2" s="57" t="s">
        <v>35</v>
      </c>
      <c r="B2" s="57"/>
      <c r="C2" s="57"/>
      <c r="D2" s="57"/>
      <c r="E2" s="57"/>
      <c r="F2" s="57"/>
      <c r="G2" s="57"/>
      <c r="H2" s="57"/>
      <c r="I2" s="57"/>
    </row>
    <row r="3" spans="1:9" ht="18.75">
      <c r="A3" s="33"/>
      <c r="B3" s="21"/>
      <c r="C3" s="22" t="s">
        <v>85</v>
      </c>
      <c r="D3" s="23"/>
      <c r="E3" s="23"/>
      <c r="F3" s="21"/>
      <c r="G3" s="21"/>
      <c r="H3" s="21"/>
      <c r="I3" s="21"/>
    </row>
    <row r="4" spans="1:9">
      <c r="A4" s="34"/>
      <c r="B4" s="24"/>
      <c r="C4" s="24"/>
      <c r="D4" s="25"/>
      <c r="E4" s="26"/>
      <c r="F4" s="24"/>
      <c r="G4" s="24"/>
      <c r="H4" s="26"/>
      <c r="I4" s="35" t="s">
        <v>27</v>
      </c>
    </row>
    <row r="5" spans="1:9" ht="81.75" customHeight="1">
      <c r="A5" s="28" t="s">
        <v>0</v>
      </c>
      <c r="B5" s="27" t="s">
        <v>65</v>
      </c>
      <c r="C5" s="27" t="s">
        <v>40</v>
      </c>
      <c r="D5" s="27" t="s">
        <v>28</v>
      </c>
      <c r="E5" s="27" t="s">
        <v>10</v>
      </c>
      <c r="F5" s="28" t="s">
        <v>7</v>
      </c>
      <c r="G5" s="27" t="s">
        <v>33</v>
      </c>
      <c r="H5" s="27" t="s">
        <v>66</v>
      </c>
      <c r="I5" s="28" t="s">
        <v>6</v>
      </c>
    </row>
    <row r="6" spans="1:9" s="36" customFormat="1" ht="20.25" customHeight="1">
      <c r="A6" s="29" t="s">
        <v>3</v>
      </c>
      <c r="B6" s="29" t="s">
        <v>4</v>
      </c>
      <c r="C6" s="30" t="s">
        <v>29</v>
      </c>
      <c r="D6" s="30" t="s">
        <v>30</v>
      </c>
      <c r="E6" s="30" t="s">
        <v>5</v>
      </c>
      <c r="F6" s="30" t="s">
        <v>2</v>
      </c>
      <c r="G6" s="30" t="s">
        <v>1</v>
      </c>
      <c r="H6" s="30" t="s">
        <v>31</v>
      </c>
      <c r="I6" s="30" t="s">
        <v>32</v>
      </c>
    </row>
    <row r="7" spans="1:9" s="36" customFormat="1" ht="26.25" customHeight="1">
      <c r="A7" s="1" t="s">
        <v>37</v>
      </c>
      <c r="B7" s="4">
        <v>8965.7000000000007</v>
      </c>
      <c r="C7" s="15"/>
      <c r="D7" s="15">
        <v>8481.1</v>
      </c>
      <c r="E7" s="15">
        <v>8481.1</v>
      </c>
      <c r="F7" s="7"/>
      <c r="G7" s="5"/>
      <c r="H7" s="15">
        <f>D7/B7*100</f>
        <v>94.594956333582431</v>
      </c>
      <c r="I7" s="15">
        <f>E7/(C7+D7+F7+G7)*100</f>
        <v>100</v>
      </c>
    </row>
    <row r="8" spans="1:9" s="36" customFormat="1" ht="26.25" customHeight="1">
      <c r="A8" s="1" t="s">
        <v>34</v>
      </c>
      <c r="B8" s="4">
        <v>168089.4</v>
      </c>
      <c r="C8" s="4"/>
      <c r="D8" s="16">
        <v>168088.1</v>
      </c>
      <c r="E8" s="16">
        <v>168088.1</v>
      </c>
      <c r="F8" s="7"/>
      <c r="G8" s="18"/>
      <c r="H8" s="15">
        <f>D8/B8*100</f>
        <v>99.999226602034398</v>
      </c>
      <c r="I8" s="15">
        <f t="shared" ref="I8:I73" si="0">E8/(C8+D8+F8+G8)*100</f>
        <v>100</v>
      </c>
    </row>
    <row r="9" spans="1:9" s="36" customFormat="1" ht="66.75" customHeight="1">
      <c r="A9" s="2" t="s">
        <v>36</v>
      </c>
      <c r="B9" s="4">
        <v>746000</v>
      </c>
      <c r="C9" s="12">
        <v>5726.5</v>
      </c>
      <c r="D9" s="46">
        <v>563697.5</v>
      </c>
      <c r="E9" s="46">
        <v>563697.5</v>
      </c>
      <c r="F9" s="7">
        <v>-5726.5</v>
      </c>
      <c r="G9" s="8"/>
      <c r="H9" s="15">
        <f t="shared" ref="H9:H54" si="1">D9/B9*100</f>
        <v>75.562667560321714</v>
      </c>
      <c r="I9" s="15">
        <f t="shared" si="0"/>
        <v>100</v>
      </c>
    </row>
    <row r="10" spans="1:9" s="36" customFormat="1" ht="27" customHeight="1">
      <c r="A10" s="2" t="s">
        <v>44</v>
      </c>
      <c r="B10" s="4">
        <v>529568.5</v>
      </c>
      <c r="C10" s="12"/>
      <c r="D10" s="46">
        <v>431925.5</v>
      </c>
      <c r="E10" s="46">
        <v>431925.5</v>
      </c>
      <c r="F10" s="7"/>
      <c r="G10" s="8"/>
      <c r="H10" s="15">
        <f t="shared" si="1"/>
        <v>81.561780959403734</v>
      </c>
      <c r="I10" s="15">
        <f t="shared" si="0"/>
        <v>100</v>
      </c>
    </row>
    <row r="11" spans="1:9" s="36" customFormat="1" ht="42" customHeight="1">
      <c r="A11" s="1" t="s">
        <v>54</v>
      </c>
      <c r="B11" s="4">
        <v>600461.80000000005</v>
      </c>
      <c r="C11" s="12"/>
      <c r="D11" s="7">
        <v>535233.30000000005</v>
      </c>
      <c r="E11" s="7">
        <v>535233.30000000005</v>
      </c>
      <c r="F11" s="7">
        <v>-14180.8</v>
      </c>
      <c r="G11" s="7">
        <v>14180.8</v>
      </c>
      <c r="H11" s="15">
        <f t="shared" si="1"/>
        <v>89.136944265230539</v>
      </c>
      <c r="I11" s="15">
        <f t="shared" si="0"/>
        <v>100</v>
      </c>
    </row>
    <row r="12" spans="1:9" s="36" customFormat="1" ht="28.5" customHeight="1">
      <c r="A12" s="1" t="s">
        <v>92</v>
      </c>
      <c r="B12" s="4"/>
      <c r="C12" s="12"/>
      <c r="D12" s="7"/>
      <c r="E12" s="7"/>
      <c r="F12" s="7">
        <v>-93.9</v>
      </c>
      <c r="G12" s="7">
        <v>93.9</v>
      </c>
      <c r="H12" s="15"/>
      <c r="I12" s="15"/>
    </row>
    <row r="13" spans="1:9" s="36" customFormat="1" ht="30" customHeight="1">
      <c r="A13" s="1" t="s">
        <v>57</v>
      </c>
      <c r="B13" s="4">
        <v>498875.5</v>
      </c>
      <c r="C13" s="12"/>
      <c r="D13" s="7">
        <v>493723.8</v>
      </c>
      <c r="E13" s="7">
        <v>493723.8</v>
      </c>
      <c r="F13" s="7"/>
      <c r="G13" s="8"/>
      <c r="H13" s="15">
        <f t="shared" si="1"/>
        <v>98.967337542132256</v>
      </c>
      <c r="I13" s="15">
        <f t="shared" si="0"/>
        <v>100</v>
      </c>
    </row>
    <row r="14" spans="1:9" s="36" customFormat="1" ht="55.5" customHeight="1">
      <c r="A14" s="1" t="s">
        <v>73</v>
      </c>
      <c r="B14" s="4">
        <v>200000</v>
      </c>
      <c r="C14" s="12"/>
      <c r="D14" s="7">
        <v>197655.3</v>
      </c>
      <c r="E14" s="7">
        <v>197655.3</v>
      </c>
      <c r="F14" s="7"/>
      <c r="G14" s="8"/>
      <c r="H14" s="15">
        <f t="shared" si="1"/>
        <v>98.827649999999991</v>
      </c>
      <c r="I14" s="15">
        <f t="shared" si="0"/>
        <v>100</v>
      </c>
    </row>
    <row r="15" spans="1:9" s="36" customFormat="1" ht="39.75" customHeight="1">
      <c r="A15" s="1" t="s">
        <v>58</v>
      </c>
      <c r="B15" s="4">
        <v>16058.7</v>
      </c>
      <c r="C15" s="12"/>
      <c r="D15" s="7">
        <v>16058.4</v>
      </c>
      <c r="E15" s="7">
        <v>16058.4</v>
      </c>
      <c r="F15" s="7"/>
      <c r="G15" s="8"/>
      <c r="H15" s="15">
        <f t="shared" si="1"/>
        <v>99.998131853761507</v>
      </c>
      <c r="I15" s="15">
        <f t="shared" si="0"/>
        <v>100</v>
      </c>
    </row>
    <row r="16" spans="1:9" s="36" customFormat="1" ht="55.5" customHeight="1">
      <c r="A16" s="1" t="s">
        <v>72</v>
      </c>
      <c r="B16" s="4">
        <v>56251.3</v>
      </c>
      <c r="C16" s="12"/>
      <c r="D16" s="7">
        <v>56251.3</v>
      </c>
      <c r="E16" s="7">
        <v>56251.3</v>
      </c>
      <c r="F16" s="7">
        <v>-18.2</v>
      </c>
      <c r="G16" s="7">
        <v>18.2</v>
      </c>
      <c r="H16" s="15">
        <f t="shared" si="1"/>
        <v>100</v>
      </c>
      <c r="I16" s="15">
        <f t="shared" si="0"/>
        <v>100</v>
      </c>
    </row>
    <row r="17" spans="1:9" s="36" customFormat="1" ht="53.25" customHeight="1">
      <c r="A17" s="1" t="s">
        <v>59</v>
      </c>
      <c r="B17" s="4">
        <v>1500</v>
      </c>
      <c r="C17" s="12"/>
      <c r="D17" s="7">
        <v>1500</v>
      </c>
      <c r="E17" s="7">
        <v>1500</v>
      </c>
      <c r="F17" s="7"/>
      <c r="G17" s="8"/>
      <c r="H17" s="15">
        <f t="shared" si="1"/>
        <v>100</v>
      </c>
      <c r="I17" s="15">
        <f t="shared" si="0"/>
        <v>100</v>
      </c>
    </row>
    <row r="18" spans="1:9" s="36" customFormat="1" ht="54" customHeight="1">
      <c r="A18" s="1" t="s">
        <v>61</v>
      </c>
      <c r="B18" s="4">
        <v>4706.2</v>
      </c>
      <c r="C18" s="12"/>
      <c r="D18" s="7">
        <v>3176.4</v>
      </c>
      <c r="E18" s="7">
        <v>3176.4</v>
      </c>
      <c r="F18" s="7"/>
      <c r="G18" s="8"/>
      <c r="H18" s="15">
        <f t="shared" si="1"/>
        <v>67.493944158769295</v>
      </c>
      <c r="I18" s="15">
        <f t="shared" si="0"/>
        <v>100</v>
      </c>
    </row>
    <row r="19" spans="1:9" s="36" customFormat="1" ht="51" customHeight="1">
      <c r="A19" s="1" t="s">
        <v>84</v>
      </c>
      <c r="B19" s="4">
        <v>722.3</v>
      </c>
      <c r="C19" s="12"/>
      <c r="D19" s="7">
        <v>712.4</v>
      </c>
      <c r="E19" s="7">
        <v>712.4</v>
      </c>
      <c r="F19" s="7"/>
      <c r="G19" s="8"/>
      <c r="H19" s="15">
        <f t="shared" si="1"/>
        <v>98.629378374636573</v>
      </c>
      <c r="I19" s="15">
        <f t="shared" si="0"/>
        <v>100</v>
      </c>
    </row>
    <row r="20" spans="1:9" s="36" customFormat="1" ht="41.25" customHeight="1">
      <c r="A20" s="1" t="s">
        <v>60</v>
      </c>
      <c r="B20" s="4">
        <v>335.4</v>
      </c>
      <c r="C20" s="12"/>
      <c r="D20" s="7">
        <v>335.4</v>
      </c>
      <c r="E20" s="7">
        <v>335.4</v>
      </c>
      <c r="F20" s="7"/>
      <c r="G20" s="8"/>
      <c r="H20" s="15">
        <f t="shared" si="1"/>
        <v>100</v>
      </c>
      <c r="I20" s="15">
        <f t="shared" si="0"/>
        <v>100</v>
      </c>
    </row>
    <row r="21" spans="1:9" s="36" customFormat="1" ht="39.75" customHeight="1">
      <c r="A21" s="1" t="s">
        <v>62</v>
      </c>
      <c r="B21" s="4">
        <v>63900</v>
      </c>
      <c r="C21" s="12"/>
      <c r="D21" s="7">
        <v>63899.9</v>
      </c>
      <c r="E21" s="7">
        <v>63899.9</v>
      </c>
      <c r="F21" s="7"/>
      <c r="G21" s="8"/>
      <c r="H21" s="15">
        <f t="shared" si="1"/>
        <v>99.999843505477315</v>
      </c>
      <c r="I21" s="15">
        <f t="shared" si="0"/>
        <v>100</v>
      </c>
    </row>
    <row r="22" spans="1:9" s="36" customFormat="1" ht="40.5" customHeight="1">
      <c r="A22" s="1" t="s">
        <v>63</v>
      </c>
      <c r="B22" s="4">
        <v>3662.9</v>
      </c>
      <c r="C22" s="12"/>
      <c r="D22" s="7">
        <v>2424.6999999999998</v>
      </c>
      <c r="E22" s="7">
        <v>2424.6999999999998</v>
      </c>
      <c r="F22" s="7"/>
      <c r="G22" s="8"/>
      <c r="H22" s="15">
        <f t="shared" si="1"/>
        <v>66.196183351988864</v>
      </c>
      <c r="I22" s="15">
        <f t="shared" si="0"/>
        <v>100</v>
      </c>
    </row>
    <row r="23" spans="1:9" s="36" customFormat="1" ht="55.5" customHeight="1">
      <c r="A23" s="1" t="s">
        <v>64</v>
      </c>
      <c r="B23" s="4">
        <v>7525.9</v>
      </c>
      <c r="C23" s="12"/>
      <c r="D23" s="7">
        <v>4618</v>
      </c>
      <c r="E23" s="7">
        <v>4618</v>
      </c>
      <c r="F23" s="7"/>
      <c r="G23" s="8"/>
      <c r="H23" s="15">
        <f t="shared" si="1"/>
        <v>61.361431855326273</v>
      </c>
      <c r="I23" s="15">
        <f t="shared" si="0"/>
        <v>100</v>
      </c>
    </row>
    <row r="24" spans="1:9" s="36" customFormat="1" ht="41.25" customHeight="1">
      <c r="A24" s="1" t="s">
        <v>67</v>
      </c>
      <c r="B24" s="4">
        <v>3509.1</v>
      </c>
      <c r="C24" s="12"/>
      <c r="D24" s="7">
        <v>2762.7</v>
      </c>
      <c r="E24" s="7">
        <v>2762.7</v>
      </c>
      <c r="F24" s="7"/>
      <c r="G24" s="8"/>
      <c r="H24" s="15">
        <f t="shared" si="1"/>
        <v>78.729588783448747</v>
      </c>
      <c r="I24" s="15">
        <f t="shared" si="0"/>
        <v>100</v>
      </c>
    </row>
    <row r="25" spans="1:9" s="36" customFormat="1" ht="39" customHeight="1">
      <c r="A25" s="1" t="s">
        <v>41</v>
      </c>
      <c r="B25" s="4">
        <v>390299.2</v>
      </c>
      <c r="C25" s="12"/>
      <c r="D25" s="7">
        <v>237393.1</v>
      </c>
      <c r="E25" s="7">
        <v>237393.1</v>
      </c>
      <c r="F25" s="7">
        <v>-46.6</v>
      </c>
      <c r="G25" s="7">
        <v>46.6</v>
      </c>
      <c r="H25" s="15">
        <f t="shared" si="1"/>
        <v>60.823363204433932</v>
      </c>
      <c r="I25" s="15">
        <f t="shared" si="0"/>
        <v>100</v>
      </c>
    </row>
    <row r="26" spans="1:9" s="36" customFormat="1" ht="42.75" customHeight="1">
      <c r="A26" s="1" t="s">
        <v>48</v>
      </c>
      <c r="B26" s="4">
        <v>9532.1</v>
      </c>
      <c r="C26" s="12"/>
      <c r="D26" s="16">
        <v>4766.1000000000004</v>
      </c>
      <c r="E26" s="16">
        <v>4766.1000000000004</v>
      </c>
      <c r="F26" s="7">
        <v>-65</v>
      </c>
      <c r="G26" s="7">
        <v>65</v>
      </c>
      <c r="H26" s="15">
        <f t="shared" si="1"/>
        <v>50.000524543384984</v>
      </c>
      <c r="I26" s="15">
        <f t="shared" si="0"/>
        <v>100</v>
      </c>
    </row>
    <row r="27" spans="1:9" s="36" customFormat="1" ht="54" customHeight="1">
      <c r="A27" s="1" t="s">
        <v>47</v>
      </c>
      <c r="B27" s="4">
        <v>20302.400000000001</v>
      </c>
      <c r="C27" s="12"/>
      <c r="D27" s="7">
        <v>12737.5</v>
      </c>
      <c r="E27" s="7">
        <v>12737.5</v>
      </c>
      <c r="F27" s="7"/>
      <c r="G27" s="8"/>
      <c r="H27" s="15">
        <f t="shared" si="1"/>
        <v>62.738888013239816</v>
      </c>
      <c r="I27" s="15">
        <f t="shared" si="0"/>
        <v>100</v>
      </c>
    </row>
    <row r="28" spans="1:9" s="36" customFormat="1" ht="42" customHeight="1">
      <c r="A28" s="9" t="s">
        <v>46</v>
      </c>
      <c r="B28" s="4">
        <v>325927.2</v>
      </c>
      <c r="C28" s="12"/>
      <c r="D28" s="48">
        <v>215422.5</v>
      </c>
      <c r="E28" s="48">
        <v>215422.5</v>
      </c>
      <c r="F28" s="7"/>
      <c r="G28" s="7"/>
      <c r="H28" s="15">
        <f t="shared" si="1"/>
        <v>66.095281400263616</v>
      </c>
      <c r="I28" s="15">
        <f t="shared" si="0"/>
        <v>100</v>
      </c>
    </row>
    <row r="29" spans="1:9" s="36" customFormat="1" ht="66" customHeight="1">
      <c r="A29" s="10" t="s">
        <v>38</v>
      </c>
      <c r="B29" s="4">
        <v>943848.1</v>
      </c>
      <c r="C29" s="4"/>
      <c r="D29" s="17">
        <v>236815.6</v>
      </c>
      <c r="E29" s="17">
        <v>236815.6</v>
      </c>
      <c r="F29" s="7">
        <v>-7.6</v>
      </c>
      <c r="G29" s="7">
        <v>7.6</v>
      </c>
      <c r="H29" s="15">
        <f t="shared" si="1"/>
        <v>25.090435632598084</v>
      </c>
      <c r="I29" s="15">
        <f t="shared" si="0"/>
        <v>100</v>
      </c>
    </row>
    <row r="30" spans="1:9" s="36" customFormat="1" ht="66.75" customHeight="1">
      <c r="A30" s="10" t="s">
        <v>43</v>
      </c>
      <c r="B30" s="4">
        <v>19646.2</v>
      </c>
      <c r="C30" s="4"/>
      <c r="D30" s="17">
        <v>4825.8999999999996</v>
      </c>
      <c r="E30" s="17">
        <v>4825.8999999999996</v>
      </c>
      <c r="F30" s="7">
        <v>-0.2</v>
      </c>
      <c r="G30" s="4">
        <v>0.2</v>
      </c>
      <c r="H30" s="15">
        <f t="shared" si="1"/>
        <v>24.564037829198519</v>
      </c>
      <c r="I30" s="15">
        <f t="shared" si="0"/>
        <v>100</v>
      </c>
    </row>
    <row r="31" spans="1:9" s="36" customFormat="1" ht="44.25" customHeight="1">
      <c r="A31" s="10" t="s">
        <v>49</v>
      </c>
      <c r="B31" s="4">
        <v>170606.9</v>
      </c>
      <c r="C31" s="4"/>
      <c r="D31" s="4">
        <v>117989.8</v>
      </c>
      <c r="E31" s="4">
        <v>117989.8</v>
      </c>
      <c r="F31" s="7"/>
      <c r="G31" s="6"/>
      <c r="H31" s="15">
        <f t="shared" si="1"/>
        <v>69.158867548733383</v>
      </c>
      <c r="I31" s="15">
        <f t="shared" si="0"/>
        <v>100</v>
      </c>
    </row>
    <row r="32" spans="1:9" s="36" customFormat="1" ht="42.75" customHeight="1">
      <c r="A32" s="10" t="s">
        <v>56</v>
      </c>
      <c r="B32" s="4">
        <v>4030.6</v>
      </c>
      <c r="C32" s="4"/>
      <c r="D32" s="4">
        <v>4030.5</v>
      </c>
      <c r="E32" s="4">
        <v>4030.5</v>
      </c>
      <c r="F32" s="7"/>
      <c r="G32" s="6"/>
      <c r="H32" s="15">
        <f>D32/B32*100</f>
        <v>99.997518979804497</v>
      </c>
      <c r="I32" s="15">
        <f>E32/(C32+D32+F32+G32)*100</f>
        <v>100</v>
      </c>
    </row>
    <row r="33" spans="1:9" s="36" customFormat="1" ht="30.75" customHeight="1">
      <c r="A33" s="10" t="s">
        <v>55</v>
      </c>
      <c r="B33" s="4">
        <v>6160.6</v>
      </c>
      <c r="C33" s="4"/>
      <c r="D33" s="16">
        <v>6160.6</v>
      </c>
      <c r="E33" s="16">
        <v>6160.6</v>
      </c>
      <c r="F33" s="7"/>
      <c r="G33" s="6"/>
      <c r="H33" s="15">
        <f>D33/B33*100</f>
        <v>100</v>
      </c>
      <c r="I33" s="15">
        <f>E33/(C33+D33+F33+G33)*100</f>
        <v>100</v>
      </c>
    </row>
    <row r="34" spans="1:9" s="36" customFormat="1" ht="28.5" customHeight="1">
      <c r="A34" s="10" t="s">
        <v>68</v>
      </c>
      <c r="B34" s="4">
        <v>102</v>
      </c>
      <c r="C34" s="4"/>
      <c r="D34" s="16">
        <v>102</v>
      </c>
      <c r="E34" s="16">
        <v>102</v>
      </c>
      <c r="F34" s="7"/>
      <c r="G34" s="6"/>
      <c r="H34" s="15">
        <f>D34/B34*100</f>
        <v>100</v>
      </c>
      <c r="I34" s="15">
        <f>E34/(C34+D34+F34+G34)*100</f>
        <v>100</v>
      </c>
    </row>
    <row r="35" spans="1:9" s="43" customFormat="1" ht="42" customHeight="1">
      <c r="A35" s="11" t="s">
        <v>42</v>
      </c>
      <c r="B35" s="4">
        <v>280951.90000000002</v>
      </c>
      <c r="C35" s="12"/>
      <c r="D35" s="46">
        <v>210409</v>
      </c>
      <c r="E35" s="46">
        <v>210409</v>
      </c>
      <c r="F35" s="7"/>
      <c r="G35" s="8"/>
      <c r="H35" s="15">
        <f t="shared" si="1"/>
        <v>74.891467187087883</v>
      </c>
      <c r="I35" s="15">
        <f t="shared" si="0"/>
        <v>100</v>
      </c>
    </row>
    <row r="36" spans="1:9" s="36" customFormat="1" ht="54.75" customHeight="1">
      <c r="A36" s="2" t="s">
        <v>53</v>
      </c>
      <c r="B36" s="4">
        <v>2976.8</v>
      </c>
      <c r="C36" s="12"/>
      <c r="D36" s="46">
        <v>1965.7</v>
      </c>
      <c r="E36" s="46">
        <v>1965.7</v>
      </c>
      <c r="F36" s="7"/>
      <c r="G36" s="8"/>
      <c r="H36" s="15">
        <f t="shared" si="1"/>
        <v>66.033996237570548</v>
      </c>
      <c r="I36" s="15">
        <f t="shared" si="0"/>
        <v>100</v>
      </c>
    </row>
    <row r="37" spans="1:9" ht="40.5" customHeight="1">
      <c r="A37" s="2" t="s">
        <v>11</v>
      </c>
      <c r="B37" s="4">
        <v>4610698.2</v>
      </c>
      <c r="C37" s="4"/>
      <c r="D37" s="46">
        <v>3368691.9</v>
      </c>
      <c r="E37" s="16">
        <v>3368691.9</v>
      </c>
      <c r="F37" s="7"/>
      <c r="G37" s="4"/>
      <c r="H37" s="15">
        <f t="shared" si="1"/>
        <v>73.0625114434946</v>
      </c>
      <c r="I37" s="15">
        <f t="shared" si="0"/>
        <v>100</v>
      </c>
    </row>
    <row r="38" spans="1:9" ht="55.5" customHeight="1">
      <c r="A38" s="11" t="s">
        <v>12</v>
      </c>
      <c r="B38" s="4">
        <v>11056.4</v>
      </c>
      <c r="C38" s="4"/>
      <c r="D38" s="4">
        <v>7091.8</v>
      </c>
      <c r="E38" s="4">
        <v>7091.8</v>
      </c>
      <c r="F38" s="7"/>
      <c r="G38" s="6"/>
      <c r="H38" s="15">
        <f t="shared" si="1"/>
        <v>64.142035382222062</v>
      </c>
      <c r="I38" s="15">
        <f t="shared" si="0"/>
        <v>100</v>
      </c>
    </row>
    <row r="39" spans="1:9" ht="105.75" customHeight="1">
      <c r="A39" s="11" t="s">
        <v>25</v>
      </c>
      <c r="B39" s="4">
        <v>5103</v>
      </c>
      <c r="C39" s="4"/>
      <c r="D39" s="4">
        <v>2908.8</v>
      </c>
      <c r="E39" s="4">
        <v>2908.8</v>
      </c>
      <c r="F39" s="7"/>
      <c r="G39" s="6"/>
      <c r="H39" s="15">
        <f t="shared" si="1"/>
        <v>57.001763668430335</v>
      </c>
      <c r="I39" s="15">
        <f t="shared" si="0"/>
        <v>100</v>
      </c>
    </row>
    <row r="40" spans="1:9" ht="78" customHeight="1">
      <c r="A40" s="2" t="s">
        <v>13</v>
      </c>
      <c r="B40" s="4">
        <v>2551.5</v>
      </c>
      <c r="C40" s="4"/>
      <c r="D40" s="4">
        <v>1794.8</v>
      </c>
      <c r="E40" s="4">
        <v>1794.8</v>
      </c>
      <c r="F40" s="7"/>
      <c r="G40" s="6"/>
      <c r="H40" s="15">
        <f t="shared" si="1"/>
        <v>70.342935528120705</v>
      </c>
      <c r="I40" s="15">
        <f t="shared" si="0"/>
        <v>100</v>
      </c>
    </row>
    <row r="41" spans="1:9" ht="104.25" customHeight="1">
      <c r="A41" s="11" t="s">
        <v>14</v>
      </c>
      <c r="B41" s="4">
        <v>33594.5</v>
      </c>
      <c r="C41" s="4"/>
      <c r="D41" s="16">
        <v>20697</v>
      </c>
      <c r="E41" s="16">
        <v>20697</v>
      </c>
      <c r="F41" s="7">
        <v>-3.3</v>
      </c>
      <c r="G41" s="32">
        <v>3.3</v>
      </c>
      <c r="H41" s="15">
        <f t="shared" si="1"/>
        <v>61.608298977511197</v>
      </c>
      <c r="I41" s="15">
        <f t="shared" si="0"/>
        <v>100</v>
      </c>
    </row>
    <row r="42" spans="1:9" ht="54" customHeight="1">
      <c r="A42" s="11" t="s">
        <v>15</v>
      </c>
      <c r="B42" s="4">
        <v>28491.5</v>
      </c>
      <c r="C42" s="4"/>
      <c r="D42" s="16">
        <v>18370.3</v>
      </c>
      <c r="E42" s="16">
        <v>18370.3</v>
      </c>
      <c r="F42" s="7">
        <v>-23.2</v>
      </c>
      <c r="G42" s="17">
        <v>23.2</v>
      </c>
      <c r="H42" s="15">
        <f t="shared" si="1"/>
        <v>64.476422792762762</v>
      </c>
      <c r="I42" s="15">
        <f t="shared" si="0"/>
        <v>100</v>
      </c>
    </row>
    <row r="43" spans="1:9" ht="54" customHeight="1">
      <c r="A43" s="11" t="s">
        <v>16</v>
      </c>
      <c r="B43" s="4">
        <v>3827.2</v>
      </c>
      <c r="C43" s="4"/>
      <c r="D43" s="16">
        <v>2753.3</v>
      </c>
      <c r="E43" s="16">
        <v>2753.3</v>
      </c>
      <c r="F43" s="7"/>
      <c r="G43" s="17"/>
      <c r="H43" s="15">
        <f t="shared" si="1"/>
        <v>71.940321906354527</v>
      </c>
      <c r="I43" s="15">
        <f t="shared" si="0"/>
        <v>100</v>
      </c>
    </row>
    <row r="44" spans="1:9" ht="79.5" customHeight="1">
      <c r="A44" s="11" t="s">
        <v>26</v>
      </c>
      <c r="B44" s="4">
        <v>8955.6</v>
      </c>
      <c r="C44" s="4"/>
      <c r="D44" s="16">
        <v>7086.6</v>
      </c>
      <c r="E44" s="16">
        <v>7086.6</v>
      </c>
      <c r="F44" s="7">
        <v>-4.2</v>
      </c>
      <c r="G44" s="7">
        <v>4.2</v>
      </c>
      <c r="H44" s="15">
        <f t="shared" si="1"/>
        <v>79.130376524185991</v>
      </c>
      <c r="I44" s="15">
        <f t="shared" si="0"/>
        <v>100</v>
      </c>
    </row>
    <row r="45" spans="1:9" ht="54.75" customHeight="1">
      <c r="A45" s="11" t="s">
        <v>17</v>
      </c>
      <c r="B45" s="4">
        <v>288429.7</v>
      </c>
      <c r="C45" s="12">
        <v>6.4</v>
      </c>
      <c r="D45" s="16">
        <v>157532.4</v>
      </c>
      <c r="E45" s="16">
        <v>157502</v>
      </c>
      <c r="F45" s="7">
        <v>-17.3</v>
      </c>
      <c r="G45" s="16">
        <v>10.9</v>
      </c>
      <c r="H45" s="15">
        <f t="shared" si="1"/>
        <v>54.617260289075631</v>
      </c>
      <c r="I45" s="15">
        <f t="shared" si="0"/>
        <v>99.980702382494016</v>
      </c>
    </row>
    <row r="46" spans="1:9" ht="51.75" customHeight="1">
      <c r="A46" s="11" t="s">
        <v>18</v>
      </c>
      <c r="B46" s="4">
        <v>1607.2</v>
      </c>
      <c r="C46" s="4"/>
      <c r="D46" s="16">
        <v>1002.9</v>
      </c>
      <c r="E46" s="16">
        <v>1002.9</v>
      </c>
      <c r="F46" s="7"/>
      <c r="G46" s="6"/>
      <c r="H46" s="15">
        <f t="shared" si="1"/>
        <v>62.400447984071675</v>
      </c>
      <c r="I46" s="15">
        <f t="shared" si="0"/>
        <v>100</v>
      </c>
    </row>
    <row r="47" spans="1:9" ht="54" customHeight="1">
      <c r="A47" s="11" t="s">
        <v>19</v>
      </c>
      <c r="B47" s="4">
        <v>292861.90000000002</v>
      </c>
      <c r="C47" s="12">
        <v>7.6</v>
      </c>
      <c r="D47" s="12">
        <v>102254.1</v>
      </c>
      <c r="E47" s="12">
        <v>102254.1</v>
      </c>
      <c r="F47" s="49">
        <v>-72.2</v>
      </c>
      <c r="G47" s="49">
        <v>64.599999999999994</v>
      </c>
      <c r="H47" s="15">
        <f t="shared" si="1"/>
        <v>34.915466982902174</v>
      </c>
      <c r="I47" s="15">
        <f t="shared" si="0"/>
        <v>99.999999999999986</v>
      </c>
    </row>
    <row r="48" spans="1:9" ht="67.5" customHeight="1">
      <c r="A48" s="11" t="s">
        <v>20</v>
      </c>
      <c r="B48" s="4">
        <v>115972.2</v>
      </c>
      <c r="C48" s="12">
        <v>83.3</v>
      </c>
      <c r="D48" s="12">
        <v>62242.2</v>
      </c>
      <c r="E48" s="12">
        <v>62242.2</v>
      </c>
      <c r="F48" s="7">
        <v>-94.3</v>
      </c>
      <c r="G48" s="7">
        <v>11</v>
      </c>
      <c r="H48" s="15">
        <f t="shared" si="1"/>
        <v>53.669931242142511</v>
      </c>
      <c r="I48" s="15">
        <f t="shared" si="0"/>
        <v>100</v>
      </c>
    </row>
    <row r="49" spans="1:9" ht="65.25" customHeight="1">
      <c r="A49" s="11" t="s">
        <v>21</v>
      </c>
      <c r="B49" s="4">
        <v>23238.400000000001</v>
      </c>
      <c r="C49" s="12"/>
      <c r="D49" s="12">
        <v>18619.8</v>
      </c>
      <c r="E49" s="12">
        <v>18619.8</v>
      </c>
      <c r="F49" s="7"/>
      <c r="G49" s="7"/>
      <c r="H49" s="15">
        <f t="shared" si="1"/>
        <v>80.125137703112088</v>
      </c>
      <c r="I49" s="15">
        <f t="shared" si="0"/>
        <v>100</v>
      </c>
    </row>
    <row r="50" spans="1:9" ht="132" customHeight="1">
      <c r="A50" s="11" t="s">
        <v>22</v>
      </c>
      <c r="B50" s="4">
        <v>6861.2</v>
      </c>
      <c r="C50" s="12"/>
      <c r="D50" s="12">
        <v>5233.3</v>
      </c>
      <c r="E50" s="12">
        <v>5233.3</v>
      </c>
      <c r="F50" s="7"/>
      <c r="G50" s="8"/>
      <c r="H50" s="15">
        <f t="shared" si="1"/>
        <v>76.273829650789963</v>
      </c>
      <c r="I50" s="15">
        <f t="shared" si="0"/>
        <v>100</v>
      </c>
    </row>
    <row r="51" spans="1:9" ht="41.25" customHeight="1">
      <c r="A51" s="11" t="s">
        <v>23</v>
      </c>
      <c r="B51" s="4">
        <v>2251795.2999999998</v>
      </c>
      <c r="C51" s="12"/>
      <c r="D51" s="12">
        <v>1724107.3</v>
      </c>
      <c r="E51" s="12">
        <v>1724107.3</v>
      </c>
      <c r="F51" s="7"/>
      <c r="G51" s="8"/>
      <c r="H51" s="15">
        <f t="shared" si="1"/>
        <v>76.565898330101319</v>
      </c>
      <c r="I51" s="15">
        <f t="shared" si="0"/>
        <v>100</v>
      </c>
    </row>
    <row r="52" spans="1:9" ht="91.5" customHeight="1">
      <c r="A52" s="2" t="s">
        <v>24</v>
      </c>
      <c r="B52" s="4">
        <v>250.8</v>
      </c>
      <c r="C52" s="12"/>
      <c r="D52" s="12">
        <v>138.9</v>
      </c>
      <c r="E52" s="12">
        <v>138.9</v>
      </c>
      <c r="F52" s="7"/>
      <c r="G52" s="8"/>
      <c r="H52" s="15">
        <f t="shared" si="1"/>
        <v>55.382775119617222</v>
      </c>
      <c r="I52" s="15">
        <f t="shared" si="0"/>
        <v>100</v>
      </c>
    </row>
    <row r="53" spans="1:9" s="36" customFormat="1" ht="54" customHeight="1">
      <c r="A53" s="2" t="s">
        <v>39</v>
      </c>
      <c r="B53" s="4">
        <v>2660.3</v>
      </c>
      <c r="C53" s="4"/>
      <c r="D53" s="16">
        <v>2654.5</v>
      </c>
      <c r="E53" s="16">
        <v>2654.5</v>
      </c>
      <c r="F53" s="7"/>
      <c r="G53" s="6"/>
      <c r="H53" s="15">
        <f t="shared" si="1"/>
        <v>99.781979475998938</v>
      </c>
      <c r="I53" s="15">
        <f t="shared" si="0"/>
        <v>100</v>
      </c>
    </row>
    <row r="54" spans="1:9" s="36" customFormat="1" ht="54" customHeight="1">
      <c r="A54" s="2" t="s">
        <v>74</v>
      </c>
      <c r="B54" s="4">
        <v>645.29999999999995</v>
      </c>
      <c r="C54" s="4"/>
      <c r="D54" s="16">
        <v>542.1</v>
      </c>
      <c r="E54" s="16">
        <v>542.1</v>
      </c>
      <c r="F54" s="7"/>
      <c r="G54" s="6"/>
      <c r="H54" s="15">
        <f t="shared" si="1"/>
        <v>84.007438400743851</v>
      </c>
      <c r="I54" s="15">
        <f t="shared" si="0"/>
        <v>100</v>
      </c>
    </row>
    <row r="55" spans="1:9" s="36" customFormat="1" ht="65.25" customHeight="1">
      <c r="A55" s="40" t="s">
        <v>45</v>
      </c>
      <c r="B55" s="4">
        <v>15860</v>
      </c>
      <c r="C55" s="15"/>
      <c r="D55" s="15"/>
      <c r="E55" s="17"/>
      <c r="F55" s="7"/>
      <c r="G55" s="7"/>
      <c r="H55" s="15"/>
      <c r="I55" s="15"/>
    </row>
    <row r="56" spans="1:9" s="36" customFormat="1" ht="38.25">
      <c r="A56" s="40" t="s">
        <v>51</v>
      </c>
      <c r="B56" s="4"/>
      <c r="C56" s="15">
        <v>0.8</v>
      </c>
      <c r="D56" s="15"/>
      <c r="E56" s="15"/>
      <c r="F56" s="7">
        <v>-0.8</v>
      </c>
      <c r="G56" s="7"/>
      <c r="H56" s="15"/>
      <c r="I56" s="15"/>
    </row>
    <row r="57" spans="1:9" s="36" customFormat="1" ht="65.25" customHeight="1">
      <c r="A57" s="40" t="s">
        <v>76</v>
      </c>
      <c r="B57" s="4">
        <v>300000</v>
      </c>
      <c r="C57" s="15"/>
      <c r="D57" s="15">
        <v>300000</v>
      </c>
      <c r="E57" s="47">
        <v>300000</v>
      </c>
      <c r="F57" s="7"/>
      <c r="G57" s="7"/>
      <c r="H57" s="15">
        <f t="shared" ref="H57:H73" si="2">D57/B57*100</f>
        <v>100</v>
      </c>
      <c r="I57" s="15">
        <f t="shared" ref="I57:I71" si="3">E57/(C57+D57+F57+G57)*100</f>
        <v>100</v>
      </c>
    </row>
    <row r="58" spans="1:9" s="36" customFormat="1" ht="40.5" customHeight="1">
      <c r="A58" s="40" t="s">
        <v>86</v>
      </c>
      <c r="B58" s="4">
        <v>20000</v>
      </c>
      <c r="C58" s="15"/>
      <c r="D58" s="15"/>
      <c r="E58" s="47"/>
      <c r="F58" s="7"/>
      <c r="G58" s="7"/>
      <c r="H58" s="15"/>
      <c r="I58" s="15"/>
    </row>
    <row r="59" spans="1:9" s="36" customFormat="1" ht="42.75" customHeight="1">
      <c r="A59" s="40" t="s">
        <v>87</v>
      </c>
      <c r="B59" s="4">
        <v>475618</v>
      </c>
      <c r="C59" s="15"/>
      <c r="D59" s="15">
        <v>310202.40000000002</v>
      </c>
      <c r="E59" s="15">
        <v>310202.40000000002</v>
      </c>
      <c r="F59" s="7"/>
      <c r="G59" s="7"/>
      <c r="H59" s="15">
        <f t="shared" si="2"/>
        <v>65.220912581105011</v>
      </c>
      <c r="I59" s="15">
        <f t="shared" si="3"/>
        <v>100</v>
      </c>
    </row>
    <row r="60" spans="1:9" s="36" customFormat="1" ht="27" customHeight="1">
      <c r="A60" s="40" t="s">
        <v>80</v>
      </c>
      <c r="B60" s="4">
        <v>213640.1</v>
      </c>
      <c r="C60" s="15"/>
      <c r="D60" s="15">
        <v>213640</v>
      </c>
      <c r="E60" s="15">
        <v>213640</v>
      </c>
      <c r="F60" s="7"/>
      <c r="G60" s="7"/>
      <c r="H60" s="15">
        <f t="shared" si="2"/>
        <v>99.999953192307999</v>
      </c>
      <c r="I60" s="15">
        <f>E60/(C60+D60+F60+G60)*100</f>
        <v>100</v>
      </c>
    </row>
    <row r="61" spans="1:9" s="36" customFormat="1" ht="44.25" customHeight="1">
      <c r="A61" s="40" t="s">
        <v>91</v>
      </c>
      <c r="B61" s="4">
        <v>175000</v>
      </c>
      <c r="C61" s="15"/>
      <c r="D61" s="15">
        <v>153011.29999999999</v>
      </c>
      <c r="E61" s="15">
        <v>153011.29999999999</v>
      </c>
      <c r="F61" s="7"/>
      <c r="G61" s="7"/>
      <c r="H61" s="15">
        <f t="shared" si="2"/>
        <v>87.43502857142856</v>
      </c>
      <c r="I61" s="15">
        <f>E61/(C61+D61+F61+G61)*100</f>
        <v>100</v>
      </c>
    </row>
    <row r="62" spans="1:9" s="36" customFormat="1" ht="54" customHeight="1">
      <c r="A62" s="40" t="s">
        <v>70</v>
      </c>
      <c r="B62" s="4">
        <v>79500</v>
      </c>
      <c r="C62" s="15"/>
      <c r="D62" s="15">
        <v>68457.399999999994</v>
      </c>
      <c r="E62" s="17">
        <v>68457.399999999994</v>
      </c>
      <c r="F62" s="7"/>
      <c r="G62" s="7"/>
      <c r="H62" s="15">
        <f t="shared" si="2"/>
        <v>86.109937106918238</v>
      </c>
      <c r="I62" s="15">
        <f t="shared" si="3"/>
        <v>100</v>
      </c>
    </row>
    <row r="63" spans="1:9" s="36" customFormat="1" ht="39" customHeight="1">
      <c r="A63" s="40" t="s">
        <v>50</v>
      </c>
      <c r="B63" s="4">
        <v>1333</v>
      </c>
      <c r="C63" s="15">
        <v>7.2</v>
      </c>
      <c r="D63" s="15">
        <v>1333</v>
      </c>
      <c r="E63" s="17">
        <v>1200</v>
      </c>
      <c r="F63" s="7">
        <v>-7.2</v>
      </c>
      <c r="G63" s="7"/>
      <c r="H63" s="15">
        <f t="shared" si="2"/>
        <v>100</v>
      </c>
      <c r="I63" s="15">
        <f t="shared" si="3"/>
        <v>90.022505626406598</v>
      </c>
    </row>
    <row r="64" spans="1:9" s="36" customFormat="1" ht="41.25" customHeight="1">
      <c r="A64" s="40" t="s">
        <v>88</v>
      </c>
      <c r="B64" s="4">
        <v>162432</v>
      </c>
      <c r="C64" s="15"/>
      <c r="D64" s="15">
        <v>64887</v>
      </c>
      <c r="E64" s="17">
        <v>64887</v>
      </c>
      <c r="F64" s="7"/>
      <c r="G64" s="7"/>
      <c r="H64" s="15">
        <f t="shared" si="2"/>
        <v>39.947177895981092</v>
      </c>
      <c r="I64" s="15">
        <f t="shared" si="3"/>
        <v>100</v>
      </c>
    </row>
    <row r="65" spans="1:9" s="36" customFormat="1" ht="67.5" customHeight="1">
      <c r="A65" s="40" t="s">
        <v>75</v>
      </c>
      <c r="B65" s="4">
        <v>75000</v>
      </c>
      <c r="C65" s="15"/>
      <c r="D65" s="15"/>
      <c r="E65" s="17"/>
      <c r="F65" s="7"/>
      <c r="G65" s="7"/>
      <c r="H65" s="15"/>
      <c r="I65" s="15"/>
    </row>
    <row r="66" spans="1:9" s="36" customFormat="1" ht="40.5" customHeight="1">
      <c r="A66" s="40" t="s">
        <v>71</v>
      </c>
      <c r="B66" s="4">
        <v>10050</v>
      </c>
      <c r="C66" s="15"/>
      <c r="D66" s="4">
        <v>10050</v>
      </c>
      <c r="E66" s="4">
        <v>10050</v>
      </c>
      <c r="F66" s="7"/>
      <c r="G66" s="7"/>
      <c r="H66" s="15">
        <f t="shared" si="2"/>
        <v>100</v>
      </c>
      <c r="I66" s="15">
        <f t="shared" si="3"/>
        <v>100</v>
      </c>
    </row>
    <row r="67" spans="1:9" s="36" customFormat="1" ht="40.5" customHeight="1">
      <c r="A67" s="40" t="s">
        <v>89</v>
      </c>
      <c r="B67" s="4">
        <v>8000</v>
      </c>
      <c r="C67" s="15"/>
      <c r="D67" s="4">
        <v>8000</v>
      </c>
      <c r="E67" s="4">
        <v>8000</v>
      </c>
      <c r="F67" s="7"/>
      <c r="G67" s="7"/>
      <c r="H67" s="15">
        <f t="shared" si="2"/>
        <v>100</v>
      </c>
      <c r="I67" s="15">
        <f t="shared" si="3"/>
        <v>100</v>
      </c>
    </row>
    <row r="68" spans="1:9" s="36" customFormat="1" ht="39" customHeight="1">
      <c r="A68" s="40" t="s">
        <v>82</v>
      </c>
      <c r="B68" s="4">
        <v>7637.9</v>
      </c>
      <c r="C68" s="15"/>
      <c r="D68" s="15">
        <v>7637.9</v>
      </c>
      <c r="E68" s="17">
        <v>7567.9</v>
      </c>
      <c r="F68" s="7"/>
      <c r="G68" s="7"/>
      <c r="H68" s="15">
        <f t="shared" si="2"/>
        <v>100</v>
      </c>
      <c r="I68" s="15">
        <f t="shared" si="3"/>
        <v>99.083517720839495</v>
      </c>
    </row>
    <row r="69" spans="1:9" s="36" customFormat="1" ht="52.5" customHeight="1">
      <c r="A69" s="40" t="s">
        <v>90</v>
      </c>
      <c r="B69" s="4">
        <v>3216</v>
      </c>
      <c r="C69" s="15"/>
      <c r="D69" s="15"/>
      <c r="E69" s="17"/>
      <c r="F69" s="7"/>
      <c r="G69" s="7"/>
      <c r="H69" s="15"/>
      <c r="I69" s="15"/>
    </row>
    <row r="70" spans="1:9" s="36" customFormat="1" ht="40.5" customHeight="1">
      <c r="A70" s="40" t="s">
        <v>83</v>
      </c>
      <c r="B70" s="4">
        <v>535</v>
      </c>
      <c r="C70" s="15"/>
      <c r="D70" s="15">
        <v>535</v>
      </c>
      <c r="E70" s="17">
        <v>535</v>
      </c>
      <c r="F70" s="7"/>
      <c r="G70" s="7"/>
      <c r="H70" s="15">
        <f t="shared" si="2"/>
        <v>100</v>
      </c>
      <c r="I70" s="15">
        <f t="shared" si="3"/>
        <v>100</v>
      </c>
    </row>
    <row r="71" spans="1:9" s="36" customFormat="1" ht="51.75" customHeight="1">
      <c r="A71" s="40" t="s">
        <v>81</v>
      </c>
      <c r="B71" s="4">
        <v>950</v>
      </c>
      <c r="C71" s="15"/>
      <c r="D71" s="15">
        <v>950</v>
      </c>
      <c r="E71" s="17">
        <v>950</v>
      </c>
      <c r="F71" s="7"/>
      <c r="G71" s="7"/>
      <c r="H71" s="15">
        <f t="shared" si="2"/>
        <v>100</v>
      </c>
      <c r="I71" s="15">
        <f t="shared" si="3"/>
        <v>100</v>
      </c>
    </row>
    <row r="72" spans="1:9" s="36" customFormat="1" ht="52.5" customHeight="1">
      <c r="A72" s="40" t="s">
        <v>52</v>
      </c>
      <c r="B72" s="4"/>
      <c r="C72" s="15"/>
      <c r="D72" s="15"/>
      <c r="E72" s="17">
        <v>499.9</v>
      </c>
      <c r="F72" s="7"/>
      <c r="G72" s="7">
        <v>5000</v>
      </c>
      <c r="H72" s="15"/>
      <c r="I72" s="15"/>
    </row>
    <row r="73" spans="1:9" s="36" customFormat="1" ht="39" customHeight="1">
      <c r="A73" s="40" t="s">
        <v>77</v>
      </c>
      <c r="B73" s="4">
        <v>124399.6</v>
      </c>
      <c r="C73" s="15"/>
      <c r="D73" s="4">
        <v>119667.5</v>
      </c>
      <c r="E73" s="4">
        <v>119667.5</v>
      </c>
      <c r="F73" s="7"/>
      <c r="G73" s="7"/>
      <c r="H73" s="15">
        <f t="shared" si="2"/>
        <v>96.196048861893445</v>
      </c>
      <c r="I73" s="15">
        <f t="shared" si="0"/>
        <v>100</v>
      </c>
    </row>
    <row r="74" spans="1:9" s="36" customFormat="1" ht="39.75" customHeight="1">
      <c r="A74" s="40" t="s">
        <v>78</v>
      </c>
      <c r="B74" s="4"/>
      <c r="C74" s="15">
        <v>0.1</v>
      </c>
      <c r="D74" s="15"/>
      <c r="E74" s="15"/>
      <c r="F74" s="7">
        <v>-0.1</v>
      </c>
      <c r="G74" s="7"/>
      <c r="H74" s="15"/>
      <c r="I74" s="15"/>
    </row>
    <row r="75" spans="1:9" s="36" customFormat="1" ht="52.5" customHeight="1">
      <c r="A75" s="3" t="s">
        <v>79</v>
      </c>
      <c r="B75" s="4"/>
      <c r="C75" s="15"/>
      <c r="D75" s="4"/>
      <c r="E75" s="4"/>
      <c r="F75" s="7">
        <v>-17.600000000000001</v>
      </c>
      <c r="G75" s="44">
        <v>17.600000000000001</v>
      </c>
      <c r="H75" s="15"/>
      <c r="I75" s="15"/>
    </row>
    <row r="76" spans="1:9" ht="16.5" customHeight="1">
      <c r="A76" s="13" t="s">
        <v>8</v>
      </c>
      <c r="B76" s="7">
        <f>SUM(B7:B75)</f>
        <v>14446288.499999998</v>
      </c>
      <c r="C76" s="7">
        <f t="shared" ref="C76:E76" si="4">SUM(C7:C75)</f>
        <v>5831.9000000000005</v>
      </c>
      <c r="D76" s="7">
        <f>SUM(D7:D75)</f>
        <v>10365255.600000001</v>
      </c>
      <c r="E76" s="7">
        <f t="shared" si="4"/>
        <v>10365522.100000001</v>
      </c>
      <c r="F76" s="7">
        <f>SUM(F7:F75)</f>
        <v>-20378.999999999996</v>
      </c>
      <c r="G76" s="7">
        <f>SUM(G7:G75)</f>
        <v>19547.099999999999</v>
      </c>
      <c r="H76" s="15">
        <f>D76/B76*100</f>
        <v>71.75030181627622</v>
      </c>
      <c r="I76" s="15">
        <f>E76/(C76+D76+F76+G76)*100</f>
        <v>99.954355030554893</v>
      </c>
    </row>
    <row r="77" spans="1:9" ht="56.25" customHeight="1">
      <c r="A77" s="3" t="s">
        <v>69</v>
      </c>
      <c r="B77" s="7">
        <v>64625.1</v>
      </c>
      <c r="C77" s="12"/>
      <c r="D77" s="7">
        <v>48468.9</v>
      </c>
      <c r="E77" s="7">
        <v>48468.9</v>
      </c>
      <c r="F77" s="19"/>
      <c r="G77" s="7"/>
      <c r="H77" s="15">
        <f>D77/B77*100</f>
        <v>75.000116053979028</v>
      </c>
      <c r="I77" s="15">
        <f>E77/(C77+D77+F77+G77)*100</f>
        <v>100</v>
      </c>
    </row>
    <row r="78" spans="1:9" ht="12.75" customHeight="1">
      <c r="A78" s="14" t="s">
        <v>9</v>
      </c>
      <c r="B78" s="45">
        <f>SUM(B76:B77)</f>
        <v>14510913.599999998</v>
      </c>
      <c r="C78" s="7">
        <f>SUM(C76:C76)</f>
        <v>5831.9000000000005</v>
      </c>
      <c r="D78" s="7">
        <f>SUM(D76:D77)</f>
        <v>10413724.500000002</v>
      </c>
      <c r="E78" s="7">
        <f>SUM(E76:E77)</f>
        <v>10413991.000000002</v>
      </c>
      <c r="F78" s="7">
        <f>SUM(F76:F76)</f>
        <v>-20378.999999999996</v>
      </c>
      <c r="G78" s="7">
        <f>SUM(G76:G76)</f>
        <v>19547.099999999999</v>
      </c>
      <c r="H78" s="15">
        <f>D78/B78*100</f>
        <v>71.76477503111866</v>
      </c>
      <c r="I78" s="15">
        <f>E78/(C78+D78+F78+G78)*100</f>
        <v>99.954567375305871</v>
      </c>
    </row>
    <row r="79" spans="1:9" ht="12.75" customHeight="1">
      <c r="A79" s="50"/>
      <c r="B79" s="51"/>
      <c r="C79" s="52"/>
      <c r="D79" s="52"/>
      <c r="E79" s="52"/>
      <c r="F79" s="52"/>
      <c r="G79" s="52"/>
      <c r="H79" s="53"/>
      <c r="I79" s="53"/>
    </row>
    <row r="80" spans="1:9" ht="43.5" customHeight="1">
      <c r="A80" s="58" t="s">
        <v>95</v>
      </c>
      <c r="B80" s="59"/>
      <c r="C80" s="59"/>
      <c r="D80" s="59"/>
      <c r="E80" s="59"/>
      <c r="F80" s="59"/>
      <c r="G80" s="59"/>
      <c r="H80" s="59"/>
      <c r="I80" s="59"/>
    </row>
    <row r="81" spans="1:9">
      <c r="A81" s="38"/>
      <c r="B81" s="31"/>
      <c r="C81" s="21"/>
      <c r="D81" s="21"/>
      <c r="E81" s="21"/>
      <c r="F81" s="21"/>
      <c r="G81" s="21"/>
      <c r="H81" s="21"/>
      <c r="I81" s="21"/>
    </row>
    <row r="82" spans="1:9" ht="36.75" customHeight="1">
      <c r="A82" s="60" t="s">
        <v>93</v>
      </c>
      <c r="B82" s="60"/>
      <c r="C82" s="54"/>
      <c r="D82" s="55"/>
      <c r="E82" s="56"/>
      <c r="F82" s="55"/>
      <c r="G82" s="61" t="s">
        <v>94</v>
      </c>
      <c r="H82" s="61"/>
      <c r="I82" s="61"/>
    </row>
    <row r="83" spans="1:9">
      <c r="A83" s="42"/>
    </row>
    <row r="84" spans="1:9">
      <c r="A84" s="42"/>
    </row>
    <row r="85" spans="1:9">
      <c r="A85" s="42"/>
      <c r="B85" s="41"/>
      <c r="C85" s="41"/>
      <c r="D85" s="41"/>
      <c r="E85" s="41"/>
    </row>
    <row r="86" spans="1:9">
      <c r="A86" s="39"/>
      <c r="B86" s="41"/>
    </row>
    <row r="87" spans="1:9">
      <c r="A87" s="39"/>
      <c r="B87" s="41"/>
    </row>
    <row r="88" spans="1:9">
      <c r="A88" s="39"/>
      <c r="B88" s="41"/>
    </row>
  </sheetData>
  <mergeCells count="4">
    <mergeCell ref="A2:I2"/>
    <mergeCell ref="A80:I80"/>
    <mergeCell ref="A82:B82"/>
    <mergeCell ref="G82:I82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7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UdalovaDA</cp:lastModifiedBy>
  <cp:lastPrinted>2022-10-14T13:25:58Z</cp:lastPrinted>
  <dcterms:created xsi:type="dcterms:W3CDTF">2005-01-11T15:00:30Z</dcterms:created>
  <dcterms:modified xsi:type="dcterms:W3CDTF">2022-10-14T13:26:00Z</dcterms:modified>
</cp:coreProperties>
</file>